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K:\PP, CP, TP e CC\EDITAL 2025\PREGÃO ELETRÔNICO\PE 008_2025 - REQ 3012_2024 - LIMPEZA, PEQUENOS REPAROS E LAVAGEM POR HIDROJATEAMENTO DE PISOS E MURETAS DE PRAÇAS MUNICIPAIS\REQ 3012_2024\"/>
    </mc:Choice>
  </mc:AlternateContent>
  <xr:revisionPtr revIDLastSave="0" documentId="13_ncr:1_{1BA038F1-6B60-4DED-877A-CFAE8B2C9BB8}" xr6:coauthVersionLast="47" xr6:coauthVersionMax="47" xr10:uidLastSave="{00000000-0000-0000-0000-000000000000}"/>
  <bookViews>
    <workbookView xWindow="-108" yWindow="-108" windowWidth="23256" windowHeight="12456"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6" i="1" l="1"/>
  <c r="H45" i="1"/>
  <c r="H44" i="1"/>
  <c r="H43" i="1"/>
  <c r="H42" i="1"/>
  <c r="H41" i="1"/>
  <c r="H40" i="1"/>
  <c r="H39" i="1"/>
  <c r="H38" i="1"/>
  <c r="H37" i="1"/>
  <c r="H36" i="1"/>
  <c r="H35" i="1"/>
  <c r="H34" i="1"/>
  <c r="H33" i="1"/>
  <c r="H32" i="1"/>
  <c r="H31" i="1"/>
  <c r="H28" i="1"/>
  <c r="H27" i="1"/>
  <c r="H26" i="1"/>
  <c r="H25" i="1"/>
  <c r="H24" i="1"/>
  <c r="H23" i="1"/>
  <c r="H22" i="1"/>
  <c r="H21" i="1"/>
  <c r="H20" i="1"/>
  <c r="H19" i="1"/>
  <c r="H18" i="1"/>
  <c r="H17" i="1"/>
  <c r="H16" i="1"/>
  <c r="H15" i="1"/>
  <c r="H14" i="1"/>
  <c r="H13" i="1"/>
  <c r="G48" i="1" l="1"/>
  <c r="G47" i="1"/>
  <c r="G29" i="1"/>
</calcChain>
</file>

<file path=xl/sharedStrings.xml><?xml version="1.0" encoding="utf-8"?>
<sst xmlns="http://schemas.openxmlformats.org/spreadsheetml/2006/main" count="166" uniqueCount="82">
  <si>
    <t>Prefeitura Municipal de Barueri</t>
  </si>
  <si>
    <t>Secretaria de Obras</t>
  </si>
  <si>
    <t>PREGÃO ELETRÔNICO Nº 00008/2025</t>
  </si>
  <si>
    <t>PREGAO_ELETRONICO_00008/2025</t>
  </si>
  <si>
    <t>Obs.: Só é permitido a digitação de valores numéricos na coluna Preço Unitário da Proposta</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</si>
  <si>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</si>
  <si>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</si>
  <si>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</si>
  <si>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</si>
  <si>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</si>
  <si>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</si>
  <si>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</si>
  <si>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</si>
  <si>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</si>
  <si>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</si>
  <si>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</si>
  <si>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</si>
  <si>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</si>
  <si>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</si>
  <si>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CNPJCPF</t>
  </si>
  <si>
    <t>CABECALHO_COLUNA</t>
  </si>
  <si>
    <t>Lote nº 1</t>
  </si>
  <si>
    <t>LOTE</t>
  </si>
  <si>
    <t>001.001.0007</t>
  </si>
  <si>
    <t>OBRA 1- REMOÇÃO DE ENTULHO COM CAÇAMBA METÁLICA, INCLUSIVE CARGA MANUAL E DESCARGA EM BOTA-FORA</t>
  </si>
  <si>
    <t>M3</t>
  </si>
  <si>
    <t>ITEM</t>
  </si>
  <si>
    <t>001.005.0006</t>
  </si>
  <si>
    <t>OBRA 1- TELA PARA PROTEÇÃO DE OBRAS, MALHA 2 MM</t>
  </si>
  <si>
    <t>M2</t>
  </si>
  <si>
    <t>004.001.0039</t>
  </si>
  <si>
    <t>OBRA 1- CONCRETO "GROUT"</t>
  </si>
  <si>
    <t>004.004.0001</t>
  </si>
  <si>
    <t>OBRA 1- DEMOLIÇÃO DE ALVENARIA ESTRUTURAL DE BLOCOS VAZADOS DE CONCRETO</t>
  </si>
  <si>
    <t>004.004.0002</t>
  </si>
  <si>
    <t>OBRA 1- DEMOLIÇÃO DE ALVENARIA EM GERAL (TIJOLOS OU BLOCOS)</t>
  </si>
  <si>
    <t>011.001.0001</t>
  </si>
  <si>
    <t>OBRA 1- CHAPISCO COMUM - ARGAMASSA DE CIMENTO E AREIA 1:3</t>
  </si>
  <si>
    <t>011.001.0002</t>
  </si>
  <si>
    <t>OBRA 1- EMBOÇO - ARGAMASSA MISTA DE CIMENTO, CAL E AREIA 1:4/12</t>
  </si>
  <si>
    <t>011.003.0007</t>
  </si>
  <si>
    <t>OBRA 1- REBOCO EXTERNO - ARGAMASSA PRÉ-FABRICADA</t>
  </si>
  <si>
    <t>013.001.0007</t>
  </si>
  <si>
    <t>OBRA 1- LASTRO DE CONCRETO - 150KG CIM/M3</t>
  </si>
  <si>
    <t>013.002.0002</t>
  </si>
  <si>
    <t>OBRA 1- CIMENTADO COMUM, DESEMPENADO E ALISADO - ESPESSURA 20MM</t>
  </si>
  <si>
    <t>013.002.0021</t>
  </si>
  <si>
    <t>OBRA 1- PISO PODOTÁTIL, ALERTA OU DIRECIONAL, EM LADRILHO HIDRÁULICO</t>
  </si>
  <si>
    <t>013.004.0001</t>
  </si>
  <si>
    <t>OBRA 1- DEMOLIÇÃO DE CONCRETO SIMPLES</t>
  </si>
  <si>
    <t>015.001.0004</t>
  </si>
  <si>
    <t>OBRA 1- TINTA PVA (LÁTEX) - CONCRETO OU REBOCO SEM MASSA CORRIDA</t>
  </si>
  <si>
    <t>015.003.0002</t>
  </si>
  <si>
    <t>OBRA 1- ESMALTE SINTÉTICO - ESQUADRIAS E PEÇAS DE SERRALHERIA</t>
  </si>
  <si>
    <t>015.005.0008</t>
  </si>
  <si>
    <t>OBRA 1- TINTA LATÉX - PARA PISO</t>
  </si>
  <si>
    <t>016.003.0033</t>
  </si>
  <si>
    <t>OBRA 1- EQUIPE PARA LIMPEZA E LAVAGEM DE PISOS E PAREDES, INCLUINDO MATERIAL</t>
  </si>
  <si>
    <t>EQUIPE/MÊS</t>
  </si>
  <si>
    <t>Total do Lote nº 1 :</t>
  </si>
  <si>
    <t>TOTAL</t>
  </si>
  <si>
    <t>Lote nº 2</t>
  </si>
  <si>
    <t>OBRA 2- REMOÇÃO DE ENTULHO COM CAÇAMBA METÁLICA, INCLUSIVE CARGA MANUAL E DESCARGA EM BOTA-FORA</t>
  </si>
  <si>
    <t>OBRA 2- TELA PARA PROTEÇÃO DE OBRAS, MALHA 2 MM</t>
  </si>
  <si>
    <t>OBRA 2- CONCRETO "GROUT"</t>
  </si>
  <si>
    <t>OBRA 2- DEMOLIÇÃO DE ALVENARIA ESTRUTURAL DE BLOCOS VAZADOS DE CONCRETO</t>
  </si>
  <si>
    <t>OBRA 2- DEMOLIÇÃO DE ALVENARIA EM GERAL (TIJOLOS OU BLOCOS)</t>
  </si>
  <si>
    <t>OBRA 2- CHAPISCO COMUM - ARGAMASSA DE CIMENTO E AREIA 1:3</t>
  </si>
  <si>
    <t>OBRA 2- EMBOÇO - ARGAMASSA MISTA DE CIMENTO, CAL E AREIA 1:4/12</t>
  </si>
  <si>
    <t>OBRA 2- REBOCO EXTERNO - ARGAMASSA PRÉ-FABRICADA</t>
  </si>
  <si>
    <t>OBRA 2- LASTRO DE CONCRETO - 150KG CIM/M3</t>
  </si>
  <si>
    <t>OBRA 2- CIMENTADO COMUM, DESEMPENADO E ALISADO - ESPESSURA 20MM</t>
  </si>
  <si>
    <t>OBRA 2- PISO PODOTÁTIL, ALERTA OU DIRECIONAL, EM LADRILHO HIDRÁULICO</t>
  </si>
  <si>
    <t>OBRA 2- DEMOLIÇÃO DE CONCRETO SIMPLES</t>
  </si>
  <si>
    <t>OBRA 2- TINTA PVA (LÁTEX) - CONCRETO OU REBOCO SEM MASSA CORRIDA</t>
  </si>
  <si>
    <t>OBRA 2- ESMALTE SINTÉTICO - ESQUADRIAS E PEÇAS DE SERRALHERIA</t>
  </si>
  <si>
    <t>OBRA 2- TINTA LATÉX - PARA PISO</t>
  </si>
  <si>
    <t>OBRA 2- EQUIPE PARA LIMPEZA E LAVAGEM DE PISOS E PAREDES, INCLUINDO MATERIAL</t>
  </si>
  <si>
    <t>Total do Lote nº 2 :</t>
  </si>
  <si>
    <t>Total da Proposta :</t>
  </si>
  <si>
    <t>FIM</t>
  </si>
  <si>
    <t>Objeto: CONTRATAÇÃO DE EMPRESA PARA LIMPEZA, PEQUENOS REPAROS E LAVAGEM DE PISOS E MURETAS DE PRAÇAS MUNICIPAIS.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</si>
</sst>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twoCellAnchor editAs="oneCell">
    <xdr:from>
      <xdr:col>0</xdr:col>
      <xdr:colOff>12700</xdr:colOff>
      <xdr:row>0</xdr:row>
      <xdr:rowOff>12700</xdr:rowOff>
    </xdr:from>
    <xdr:to>
      <xdr:col>1</xdr:col>
      <xdr:colOff>370840</xdr:colOff>
      <xdr:row>3</xdr:row>
      <xdr:rowOff>51498</xdr:rowOff>
    </xdr:to>
    <xdr:pic>
      <xdr:nvPicPr>
        <xdr:cNvPr id="3" name="Imagem 2">
          <a:extLst>
            <a:ext uri="{FF2B5EF4-FFF2-40B4-BE49-F238E27FC236}">
              <a16:creationId xmlns:a16="http://schemas.microsoft.com/office/drawing/2014/main" id="{A4739A86-492E-47AF-A0E5-57A4764FDA5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700" y="12700"/>
          <a:ext cx="883920" cy="10217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9"/>
  <sheetViews>
    <sheetView tabSelected="1" workbookViewId="0">
      <selection activeCell="R6" sqref="R6"/>
    </sheetView>
  </sheetViews>
  <sheetFormatPr defaultRowHeight="14.4" x14ac:dyDescent="0.3"/>
  <cols>
    <col min="1" max="1" width="7.6640625" style="1" customWidth="1"/>
    <col min="2" max="2" width="16.6640625" style="1" customWidth="1"/>
    <col min="3" max="3" width="40.6640625" style="4" customWidth="1"/>
    <col min="4" max="4" width="12.6640625" style="1" customWidth="1"/>
    <col min="5" max="5" width="10.6640625" style="11" customWidth="1"/>
    <col min="6" max="7" width="13.6640625" style="11" customWidth="1"/>
    <col min="8" max="8" width="13.6640625" style="16" customWidth="1"/>
    <col min="9" max="9" width="0" style="4" hidden="1" customWidth="1"/>
    <col min="10" max="11" width="0" style="1" hidden="1" customWidth="1"/>
    <col min="12" max="13" width="0" hidden="1" customWidth="1"/>
  </cols>
  <sheetData>
    <row r="1" spans="1:11" ht="26.1" customHeight="1" x14ac:dyDescent="0.3">
      <c r="B1" s="25" t="s">
        <v>0</v>
      </c>
      <c r="C1" s="26"/>
      <c r="D1" s="26"/>
      <c r="E1" s="26"/>
      <c r="F1" s="26"/>
      <c r="G1" s="26"/>
      <c r="H1" s="26"/>
      <c r="I1" s="26"/>
      <c r="K1" s="1" t="s">
        <v>15</v>
      </c>
    </row>
    <row r="2" spans="1:11" ht="26.1" customHeight="1" x14ac:dyDescent="0.3">
      <c r="B2" s="25" t="s">
        <v>1</v>
      </c>
      <c r="C2" s="26"/>
      <c r="D2" s="26"/>
      <c r="E2" s="26"/>
      <c r="F2" s="26"/>
      <c r="G2" s="26"/>
      <c r="H2" s="26"/>
      <c r="I2" s="26"/>
      <c r="K2" s="1" t="s">
        <v>15</v>
      </c>
    </row>
    <row r="3" spans="1:11" ht="26.1" customHeight="1" x14ac:dyDescent="0.3">
      <c r="B3" s="25" t="s">
        <v>2</v>
      </c>
      <c r="C3" s="26"/>
      <c r="D3" s="26"/>
      <c r="E3" s="26"/>
      <c r="F3" s="26"/>
      <c r="G3" s="26"/>
      <c r="H3" s="26"/>
      <c r="I3" s="26"/>
      <c r="J3" s="1" t="s">
        <v>3</v>
      </c>
      <c r="K3" s="1" t="s">
        <v>16</v>
      </c>
    </row>
    <row r="4" spans="1:11" ht="26.1" customHeight="1" x14ac:dyDescent="0.3">
      <c r="K4" s="1" t="s">
        <v>15</v>
      </c>
    </row>
    <row r="5" spans="1:11" ht="14.1" customHeight="1" x14ac:dyDescent="0.3">
      <c r="A5" s="27" t="s">
        <v>81</v>
      </c>
      <c r="B5" s="28"/>
      <c r="C5" s="28"/>
      <c r="D5" s="28"/>
      <c r="E5" s="28"/>
      <c r="F5" s="28"/>
      <c r="G5" s="28"/>
      <c r="H5" s="28"/>
      <c r="I5" s="28"/>
      <c r="K5" s="1" t="s">
        <v>15</v>
      </c>
    </row>
    <row r="6" spans="1:11" ht="15" customHeight="1" x14ac:dyDescent="0.3">
      <c r="K6" s="1" t="s">
        <v>17</v>
      </c>
    </row>
    <row r="7" spans="1:11" ht="15" customHeight="1" x14ac:dyDescent="0.3">
      <c r="A7" s="29" t="s">
        <v>4</v>
      </c>
      <c r="B7" s="28"/>
      <c r="C7" s="28"/>
      <c r="D7" s="28"/>
      <c r="E7" s="28"/>
      <c r="F7" s="28"/>
      <c r="G7" s="28"/>
      <c r="H7" s="28"/>
      <c r="I7" s="28"/>
      <c r="K7" s="1" t="s">
        <v>18</v>
      </c>
    </row>
    <row r="8" spans="1:11" x14ac:dyDescent="0.3">
      <c r="K8" s="1" t="s">
        <v>17</v>
      </c>
    </row>
    <row r="9" spans="1:11" x14ac:dyDescent="0.3">
      <c r="A9" s="22"/>
      <c r="B9" s="23"/>
      <c r="C9" s="22"/>
      <c r="D9" s="23"/>
      <c r="E9" s="23"/>
      <c r="F9" s="23"/>
      <c r="G9" s="23"/>
      <c r="H9" s="23"/>
      <c r="I9" s="23"/>
      <c r="K9" s="1" t="s">
        <v>19</v>
      </c>
    </row>
    <row r="10" spans="1:11" x14ac:dyDescent="0.3">
      <c r="K10" s="1" t="s">
        <v>17</v>
      </c>
    </row>
    <row r="11" spans="1:11" ht="24.9" customHeight="1" x14ac:dyDescent="0.3">
      <c r="A11" s="2" t="s">
        <v>5</v>
      </c>
      <c r="B11" s="2" t="s">
        <v>6</v>
      </c>
      <c r="C11" s="5" t="s">
        <v>7</v>
      </c>
      <c r="D11" s="2" t="s">
        <v>8</v>
      </c>
      <c r="E11" s="12" t="s">
        <v>9</v>
      </c>
      <c r="F11" s="14" t="s">
        <v>10</v>
      </c>
      <c r="G11" s="14" t="s">
        <v>11</v>
      </c>
      <c r="H11" s="17" t="s">
        <v>12</v>
      </c>
      <c r="I11" s="7" t="s">
        <v>13</v>
      </c>
      <c r="J11" s="10" t="s">
        <v>14</v>
      </c>
      <c r="K11" s="1" t="s">
        <v>20</v>
      </c>
    </row>
    <row r="12" spans="1:11" ht="18" customHeight="1" x14ac:dyDescent="0.3">
      <c r="A12" s="24" t="s">
        <v>21</v>
      </c>
      <c r="B12" s="24"/>
      <c r="C12" s="24"/>
      <c r="D12" s="24"/>
      <c r="E12" s="24"/>
      <c r="F12" s="24"/>
      <c r="G12" s="24"/>
      <c r="H12" s="24"/>
      <c r="I12" s="24"/>
      <c r="K12" s="1" t="s">
        <v>22</v>
      </c>
    </row>
    <row r="13" spans="1:11" ht="36" x14ac:dyDescent="0.3">
      <c r="A13" s="3">
        <v>1</v>
      </c>
      <c r="B13" s="3" t="s">
        <v>23</v>
      </c>
      <c r="C13" s="6" t="s">
        <v>24</v>
      </c>
      <c r="D13" s="3" t="s">
        <v>25</v>
      </c>
      <c r="E13" s="13">
        <v>180</v>
      </c>
      <c r="F13" s="13">
        <v>156.78</v>
      </c>
      <c r="G13" s="15"/>
      <c r="H13" s="18">
        <f t="shared" ref="H13:H28" si="0">G13*E13</f>
        <v>0</v>
      </c>
      <c r="I13" s="8"/>
      <c r="J13" s="3">
        <v>51865</v>
      </c>
      <c r="K13" s="3" t="s">
        <v>26</v>
      </c>
    </row>
    <row r="14" spans="1:11" x14ac:dyDescent="0.3">
      <c r="A14" s="3">
        <v>2</v>
      </c>
      <c r="B14" s="3" t="s">
        <v>27</v>
      </c>
      <c r="C14" s="6" t="s">
        <v>28</v>
      </c>
      <c r="D14" s="3" t="s">
        <v>29</v>
      </c>
      <c r="E14" s="13">
        <v>520</v>
      </c>
      <c r="F14" s="13">
        <v>35.01</v>
      </c>
      <c r="G14" s="15"/>
      <c r="H14" s="18">
        <f t="shared" si="0"/>
        <v>0</v>
      </c>
      <c r="I14" s="8"/>
      <c r="J14" s="3">
        <v>51866</v>
      </c>
      <c r="K14" s="3" t="s">
        <v>26</v>
      </c>
    </row>
    <row r="15" spans="1:11" x14ac:dyDescent="0.3">
      <c r="A15" s="3">
        <v>3</v>
      </c>
      <c r="B15" s="3" t="s">
        <v>30</v>
      </c>
      <c r="C15" s="6" t="s">
        <v>31</v>
      </c>
      <c r="D15" s="3" t="s">
        <v>25</v>
      </c>
      <c r="E15" s="13">
        <v>25</v>
      </c>
      <c r="F15" s="13">
        <v>918.79</v>
      </c>
      <c r="G15" s="15"/>
      <c r="H15" s="18">
        <f t="shared" si="0"/>
        <v>0</v>
      </c>
      <c r="I15" s="8"/>
      <c r="J15" s="3">
        <v>51867</v>
      </c>
      <c r="K15" s="3" t="s">
        <v>26</v>
      </c>
    </row>
    <row r="16" spans="1:11" ht="24" x14ac:dyDescent="0.3">
      <c r="A16" s="3">
        <v>4</v>
      </c>
      <c r="B16" s="3" t="s">
        <v>32</v>
      </c>
      <c r="C16" s="6" t="s">
        <v>33</v>
      </c>
      <c r="D16" s="3" t="s">
        <v>25</v>
      </c>
      <c r="E16" s="13">
        <v>300</v>
      </c>
      <c r="F16" s="13">
        <v>108.03</v>
      </c>
      <c r="G16" s="15"/>
      <c r="H16" s="18">
        <f t="shared" si="0"/>
        <v>0</v>
      </c>
      <c r="I16" s="8"/>
      <c r="J16" s="3">
        <v>51868</v>
      </c>
      <c r="K16" s="3" t="s">
        <v>26</v>
      </c>
    </row>
    <row r="17" spans="1:11" ht="24" x14ac:dyDescent="0.3">
      <c r="A17" s="3">
        <v>5</v>
      </c>
      <c r="B17" s="3" t="s">
        <v>34</v>
      </c>
      <c r="C17" s="6" t="s">
        <v>35</v>
      </c>
      <c r="D17" s="3" t="s">
        <v>25</v>
      </c>
      <c r="E17" s="13">
        <v>20</v>
      </c>
      <c r="F17" s="13">
        <v>59.69</v>
      </c>
      <c r="G17" s="15"/>
      <c r="H17" s="18">
        <f t="shared" si="0"/>
        <v>0</v>
      </c>
      <c r="I17" s="8"/>
      <c r="J17" s="3">
        <v>51869</v>
      </c>
      <c r="K17" s="3" t="s">
        <v>26</v>
      </c>
    </row>
    <row r="18" spans="1:11" ht="24" x14ac:dyDescent="0.3">
      <c r="A18" s="3">
        <v>6</v>
      </c>
      <c r="B18" s="3" t="s">
        <v>36</v>
      </c>
      <c r="C18" s="6" t="s">
        <v>37</v>
      </c>
      <c r="D18" s="3" t="s">
        <v>29</v>
      </c>
      <c r="E18" s="13">
        <v>650</v>
      </c>
      <c r="F18" s="13">
        <v>20.39</v>
      </c>
      <c r="G18" s="15"/>
      <c r="H18" s="18">
        <f t="shared" si="0"/>
        <v>0</v>
      </c>
      <c r="I18" s="8"/>
      <c r="J18" s="3">
        <v>51870</v>
      </c>
      <c r="K18" s="3" t="s">
        <v>26</v>
      </c>
    </row>
    <row r="19" spans="1:11" ht="24" x14ac:dyDescent="0.3">
      <c r="A19" s="3">
        <v>7</v>
      </c>
      <c r="B19" s="3" t="s">
        <v>38</v>
      </c>
      <c r="C19" s="6" t="s">
        <v>39</v>
      </c>
      <c r="D19" s="3" t="s">
        <v>29</v>
      </c>
      <c r="E19" s="13">
        <v>650</v>
      </c>
      <c r="F19" s="13">
        <v>57.53</v>
      </c>
      <c r="G19" s="15"/>
      <c r="H19" s="18">
        <f t="shared" si="0"/>
        <v>0</v>
      </c>
      <c r="I19" s="8"/>
      <c r="J19" s="3">
        <v>51871</v>
      </c>
      <c r="K19" s="3" t="s">
        <v>26</v>
      </c>
    </row>
    <row r="20" spans="1:11" ht="24" x14ac:dyDescent="0.3">
      <c r="A20" s="3">
        <v>8</v>
      </c>
      <c r="B20" s="3" t="s">
        <v>40</v>
      </c>
      <c r="C20" s="6" t="s">
        <v>41</v>
      </c>
      <c r="D20" s="3" t="s">
        <v>29</v>
      </c>
      <c r="E20" s="13">
        <v>650</v>
      </c>
      <c r="F20" s="13">
        <v>26.25</v>
      </c>
      <c r="G20" s="15"/>
      <c r="H20" s="18">
        <f t="shared" si="0"/>
        <v>0</v>
      </c>
      <c r="I20" s="8"/>
      <c r="J20" s="3">
        <v>51872</v>
      </c>
      <c r="K20" s="3" t="s">
        <v>26</v>
      </c>
    </row>
    <row r="21" spans="1:11" x14ac:dyDescent="0.3">
      <c r="A21" s="3">
        <v>9</v>
      </c>
      <c r="B21" s="3" t="s">
        <v>42</v>
      </c>
      <c r="C21" s="6" t="s">
        <v>43</v>
      </c>
      <c r="D21" s="3" t="s">
        <v>25</v>
      </c>
      <c r="E21" s="13">
        <v>20</v>
      </c>
      <c r="F21" s="13">
        <v>634.09</v>
      </c>
      <c r="G21" s="15"/>
      <c r="H21" s="18">
        <f t="shared" si="0"/>
        <v>0</v>
      </c>
      <c r="I21" s="8"/>
      <c r="J21" s="3">
        <v>51873</v>
      </c>
      <c r="K21" s="3" t="s">
        <v>26</v>
      </c>
    </row>
    <row r="22" spans="1:11" ht="24" x14ac:dyDescent="0.3">
      <c r="A22" s="3">
        <v>10</v>
      </c>
      <c r="B22" s="3" t="s">
        <v>44</v>
      </c>
      <c r="C22" s="6" t="s">
        <v>45</v>
      </c>
      <c r="D22" s="3" t="s">
        <v>29</v>
      </c>
      <c r="E22" s="13">
        <v>360</v>
      </c>
      <c r="F22" s="13">
        <v>73.7</v>
      </c>
      <c r="G22" s="15"/>
      <c r="H22" s="18">
        <f t="shared" si="0"/>
        <v>0</v>
      </c>
      <c r="I22" s="8"/>
      <c r="J22" s="3">
        <v>51874</v>
      </c>
      <c r="K22" s="3" t="s">
        <v>26</v>
      </c>
    </row>
    <row r="23" spans="1:11" ht="24" x14ac:dyDescent="0.3">
      <c r="A23" s="3">
        <v>11</v>
      </c>
      <c r="B23" s="3" t="s">
        <v>46</v>
      </c>
      <c r="C23" s="6" t="s">
        <v>47</v>
      </c>
      <c r="D23" s="3" t="s">
        <v>29</v>
      </c>
      <c r="E23" s="13">
        <v>180</v>
      </c>
      <c r="F23" s="13">
        <v>204.7</v>
      </c>
      <c r="G23" s="15"/>
      <c r="H23" s="18">
        <f t="shared" si="0"/>
        <v>0</v>
      </c>
      <c r="I23" s="8"/>
      <c r="J23" s="3">
        <v>51875</v>
      </c>
      <c r="K23" s="3" t="s">
        <v>26</v>
      </c>
    </row>
    <row r="24" spans="1:11" x14ac:dyDescent="0.3">
      <c r="A24" s="3">
        <v>12</v>
      </c>
      <c r="B24" s="3" t="s">
        <v>48</v>
      </c>
      <c r="C24" s="6" t="s">
        <v>49</v>
      </c>
      <c r="D24" s="3" t="s">
        <v>25</v>
      </c>
      <c r="E24" s="13">
        <v>40</v>
      </c>
      <c r="F24" s="13">
        <v>394.2</v>
      </c>
      <c r="G24" s="15"/>
      <c r="H24" s="18">
        <f t="shared" si="0"/>
        <v>0</v>
      </c>
      <c r="I24" s="8"/>
      <c r="J24" s="3">
        <v>51876</v>
      </c>
      <c r="K24" s="3" t="s">
        <v>26</v>
      </c>
    </row>
    <row r="25" spans="1:11" ht="24" x14ac:dyDescent="0.3">
      <c r="A25" s="3">
        <v>13</v>
      </c>
      <c r="B25" s="3" t="s">
        <v>50</v>
      </c>
      <c r="C25" s="6" t="s">
        <v>51</v>
      </c>
      <c r="D25" s="3" t="s">
        <v>29</v>
      </c>
      <c r="E25" s="13">
        <v>4200</v>
      </c>
      <c r="F25" s="13">
        <v>21.42</v>
      </c>
      <c r="G25" s="15"/>
      <c r="H25" s="18">
        <f t="shared" si="0"/>
        <v>0</v>
      </c>
      <c r="I25" s="8"/>
      <c r="J25" s="3">
        <v>51877</v>
      </c>
      <c r="K25" s="3" t="s">
        <v>26</v>
      </c>
    </row>
    <row r="26" spans="1:11" ht="24" x14ac:dyDescent="0.3">
      <c r="A26" s="3">
        <v>14</v>
      </c>
      <c r="B26" s="3" t="s">
        <v>52</v>
      </c>
      <c r="C26" s="6" t="s">
        <v>53</v>
      </c>
      <c r="D26" s="3" t="s">
        <v>29</v>
      </c>
      <c r="E26" s="13">
        <v>850</v>
      </c>
      <c r="F26" s="13">
        <v>59.99</v>
      </c>
      <c r="G26" s="15"/>
      <c r="H26" s="18">
        <f t="shared" si="0"/>
        <v>0</v>
      </c>
      <c r="I26" s="8"/>
      <c r="J26" s="3">
        <v>51878</v>
      </c>
      <c r="K26" s="3" t="s">
        <v>26</v>
      </c>
    </row>
    <row r="27" spans="1:11" x14ac:dyDescent="0.3">
      <c r="A27" s="3">
        <v>15</v>
      </c>
      <c r="B27" s="3" t="s">
        <v>54</v>
      </c>
      <c r="C27" s="6" t="s">
        <v>55</v>
      </c>
      <c r="D27" s="3" t="s">
        <v>29</v>
      </c>
      <c r="E27" s="13">
        <v>6700</v>
      </c>
      <c r="F27" s="13">
        <v>32.65</v>
      </c>
      <c r="G27" s="15"/>
      <c r="H27" s="18">
        <f t="shared" si="0"/>
        <v>0</v>
      </c>
      <c r="I27" s="8"/>
      <c r="J27" s="3">
        <v>51879</v>
      </c>
      <c r="K27" s="3" t="s">
        <v>26</v>
      </c>
    </row>
    <row r="28" spans="1:11" ht="24" x14ac:dyDescent="0.3">
      <c r="A28" s="3">
        <v>16</v>
      </c>
      <c r="B28" s="3" t="s">
        <v>56</v>
      </c>
      <c r="C28" s="6" t="s">
        <v>57</v>
      </c>
      <c r="D28" s="3" t="s">
        <v>58</v>
      </c>
      <c r="E28" s="13">
        <v>72</v>
      </c>
      <c r="F28" s="13">
        <v>21194.58</v>
      </c>
      <c r="G28" s="15"/>
      <c r="H28" s="18">
        <f t="shared" si="0"/>
        <v>0</v>
      </c>
      <c r="I28" s="8"/>
      <c r="J28" s="3">
        <v>51880</v>
      </c>
      <c r="K28" s="3" t="s">
        <v>26</v>
      </c>
    </row>
    <row r="29" spans="1:11" ht="18" customHeight="1" x14ac:dyDescent="0.3">
      <c r="A29" s="19" t="s">
        <v>59</v>
      </c>
      <c r="B29" s="19"/>
      <c r="C29" s="19"/>
      <c r="D29" s="19"/>
      <c r="E29" s="19"/>
      <c r="F29" s="19"/>
      <c r="G29" s="20">
        <f>SUM(H13:H28)</f>
        <v>0</v>
      </c>
      <c r="H29" s="20"/>
      <c r="I29" s="9"/>
      <c r="K29" s="1" t="s">
        <v>60</v>
      </c>
    </row>
    <row r="30" spans="1:11" ht="18" customHeight="1" x14ac:dyDescent="0.3">
      <c r="A30" s="24" t="s">
        <v>61</v>
      </c>
      <c r="B30" s="24"/>
      <c r="C30" s="24"/>
      <c r="D30" s="24"/>
      <c r="E30" s="24"/>
      <c r="F30" s="24"/>
      <c r="G30" s="24"/>
      <c r="H30" s="24"/>
      <c r="I30" s="24"/>
      <c r="K30" s="1" t="s">
        <v>22</v>
      </c>
    </row>
    <row r="31" spans="1:11" ht="36" x14ac:dyDescent="0.3">
      <c r="A31" s="3">
        <v>17</v>
      </c>
      <c r="B31" s="3" t="s">
        <v>23</v>
      </c>
      <c r="C31" s="6" t="s">
        <v>62</v>
      </c>
      <c r="D31" s="3" t="s">
        <v>25</v>
      </c>
      <c r="E31" s="13">
        <v>160</v>
      </c>
      <c r="F31" s="13">
        <v>156.78</v>
      </c>
      <c r="G31" s="15"/>
      <c r="H31" s="18">
        <f t="shared" ref="H31:H46" si="1">G31*E31</f>
        <v>0</v>
      </c>
      <c r="I31" s="8"/>
      <c r="J31" s="3">
        <v>51881</v>
      </c>
      <c r="K31" s="3" t="s">
        <v>26</v>
      </c>
    </row>
    <row r="32" spans="1:11" x14ac:dyDescent="0.3">
      <c r="A32" s="3">
        <v>18</v>
      </c>
      <c r="B32" s="3" t="s">
        <v>27</v>
      </c>
      <c r="C32" s="6" t="s">
        <v>63</v>
      </c>
      <c r="D32" s="3" t="s">
        <v>29</v>
      </c>
      <c r="E32" s="13">
        <v>500</v>
      </c>
      <c r="F32" s="13">
        <v>35.01</v>
      </c>
      <c r="G32" s="15"/>
      <c r="H32" s="18">
        <f t="shared" si="1"/>
        <v>0</v>
      </c>
      <c r="I32" s="8"/>
      <c r="J32" s="3">
        <v>51882</v>
      </c>
      <c r="K32" s="3" t="s">
        <v>26</v>
      </c>
    </row>
    <row r="33" spans="1:11" x14ac:dyDescent="0.3">
      <c r="A33" s="3">
        <v>19</v>
      </c>
      <c r="B33" s="3" t="s">
        <v>30</v>
      </c>
      <c r="C33" s="6" t="s">
        <v>64</v>
      </c>
      <c r="D33" s="3" t="s">
        <v>25</v>
      </c>
      <c r="E33" s="13">
        <v>20</v>
      </c>
      <c r="F33" s="13">
        <v>918.79</v>
      </c>
      <c r="G33" s="15"/>
      <c r="H33" s="18">
        <f t="shared" si="1"/>
        <v>0</v>
      </c>
      <c r="I33" s="8"/>
      <c r="J33" s="3">
        <v>51883</v>
      </c>
      <c r="K33" s="3" t="s">
        <v>26</v>
      </c>
    </row>
    <row r="34" spans="1:11" ht="24" x14ac:dyDescent="0.3">
      <c r="A34" s="3">
        <v>20</v>
      </c>
      <c r="B34" s="3" t="s">
        <v>32</v>
      </c>
      <c r="C34" s="6" t="s">
        <v>65</v>
      </c>
      <c r="D34" s="3" t="s">
        <v>25</v>
      </c>
      <c r="E34" s="13">
        <v>200</v>
      </c>
      <c r="F34" s="13">
        <v>108.03</v>
      </c>
      <c r="G34" s="15"/>
      <c r="H34" s="18">
        <f t="shared" si="1"/>
        <v>0</v>
      </c>
      <c r="I34" s="8"/>
      <c r="J34" s="3">
        <v>51884</v>
      </c>
      <c r="K34" s="3" t="s">
        <v>26</v>
      </c>
    </row>
    <row r="35" spans="1:11" ht="24" x14ac:dyDescent="0.3">
      <c r="A35" s="3">
        <v>21</v>
      </c>
      <c r="B35" s="3" t="s">
        <v>34</v>
      </c>
      <c r="C35" s="6" t="s">
        <v>66</v>
      </c>
      <c r="D35" s="3" t="s">
        <v>25</v>
      </c>
      <c r="E35" s="13">
        <v>20</v>
      </c>
      <c r="F35" s="13">
        <v>59.69</v>
      </c>
      <c r="G35" s="15"/>
      <c r="H35" s="18">
        <f t="shared" si="1"/>
        <v>0</v>
      </c>
      <c r="I35" s="8"/>
      <c r="J35" s="3">
        <v>51885</v>
      </c>
      <c r="K35" s="3" t="s">
        <v>26</v>
      </c>
    </row>
    <row r="36" spans="1:11" ht="24" x14ac:dyDescent="0.3">
      <c r="A36" s="3">
        <v>22</v>
      </c>
      <c r="B36" s="3" t="s">
        <v>36</v>
      </c>
      <c r="C36" s="6" t="s">
        <v>67</v>
      </c>
      <c r="D36" s="3" t="s">
        <v>29</v>
      </c>
      <c r="E36" s="13">
        <v>600</v>
      </c>
      <c r="F36" s="13">
        <v>20.39</v>
      </c>
      <c r="G36" s="15"/>
      <c r="H36" s="18">
        <f t="shared" si="1"/>
        <v>0</v>
      </c>
      <c r="I36" s="8"/>
      <c r="J36" s="3">
        <v>51886</v>
      </c>
      <c r="K36" s="3" t="s">
        <v>26</v>
      </c>
    </row>
    <row r="37" spans="1:11" ht="24" x14ac:dyDescent="0.3">
      <c r="A37" s="3">
        <v>23</v>
      </c>
      <c r="B37" s="3" t="s">
        <v>38</v>
      </c>
      <c r="C37" s="6" t="s">
        <v>68</v>
      </c>
      <c r="D37" s="3" t="s">
        <v>29</v>
      </c>
      <c r="E37" s="13">
        <v>600</v>
      </c>
      <c r="F37" s="13">
        <v>57.53</v>
      </c>
      <c r="G37" s="15"/>
      <c r="H37" s="18">
        <f t="shared" si="1"/>
        <v>0</v>
      </c>
      <c r="I37" s="8"/>
      <c r="J37" s="3">
        <v>51887</v>
      </c>
      <c r="K37" s="3" t="s">
        <v>26</v>
      </c>
    </row>
    <row r="38" spans="1:11" ht="24" x14ac:dyDescent="0.3">
      <c r="A38" s="3">
        <v>24</v>
      </c>
      <c r="B38" s="3" t="s">
        <v>40</v>
      </c>
      <c r="C38" s="6" t="s">
        <v>69</v>
      </c>
      <c r="D38" s="3" t="s">
        <v>29</v>
      </c>
      <c r="E38" s="13">
        <v>600</v>
      </c>
      <c r="F38" s="13">
        <v>26.25</v>
      </c>
      <c r="G38" s="15"/>
      <c r="H38" s="18">
        <f t="shared" si="1"/>
        <v>0</v>
      </c>
      <c r="I38" s="8"/>
      <c r="J38" s="3">
        <v>51888</v>
      </c>
      <c r="K38" s="3" t="s">
        <v>26</v>
      </c>
    </row>
    <row r="39" spans="1:11" x14ac:dyDescent="0.3">
      <c r="A39" s="3">
        <v>25</v>
      </c>
      <c r="B39" s="3" t="s">
        <v>42</v>
      </c>
      <c r="C39" s="6" t="s">
        <v>70</v>
      </c>
      <c r="D39" s="3" t="s">
        <v>25</v>
      </c>
      <c r="E39" s="13">
        <v>20</v>
      </c>
      <c r="F39" s="13">
        <v>634.09</v>
      </c>
      <c r="G39" s="15"/>
      <c r="H39" s="18">
        <f t="shared" si="1"/>
        <v>0</v>
      </c>
      <c r="I39" s="8"/>
      <c r="J39" s="3">
        <v>51889</v>
      </c>
      <c r="K39" s="3" t="s">
        <v>26</v>
      </c>
    </row>
    <row r="40" spans="1:11" ht="24" x14ac:dyDescent="0.3">
      <c r="A40" s="3">
        <v>26</v>
      </c>
      <c r="B40" s="3" t="s">
        <v>44</v>
      </c>
      <c r="C40" s="6" t="s">
        <v>71</v>
      </c>
      <c r="D40" s="3" t="s">
        <v>29</v>
      </c>
      <c r="E40" s="13">
        <v>340</v>
      </c>
      <c r="F40" s="13">
        <v>73.7</v>
      </c>
      <c r="G40" s="15"/>
      <c r="H40" s="18">
        <f t="shared" si="1"/>
        <v>0</v>
      </c>
      <c r="I40" s="8"/>
      <c r="J40" s="3">
        <v>51890</v>
      </c>
      <c r="K40" s="3" t="s">
        <v>26</v>
      </c>
    </row>
    <row r="41" spans="1:11" ht="24" x14ac:dyDescent="0.3">
      <c r="A41" s="3">
        <v>27</v>
      </c>
      <c r="B41" s="3" t="s">
        <v>46</v>
      </c>
      <c r="C41" s="6" t="s">
        <v>72</v>
      </c>
      <c r="D41" s="3" t="s">
        <v>29</v>
      </c>
      <c r="E41" s="13">
        <v>140</v>
      </c>
      <c r="F41" s="13">
        <v>204.7</v>
      </c>
      <c r="G41" s="15"/>
      <c r="H41" s="18">
        <f t="shared" si="1"/>
        <v>0</v>
      </c>
      <c r="I41" s="8"/>
      <c r="J41" s="3">
        <v>51891</v>
      </c>
      <c r="K41" s="3" t="s">
        <v>26</v>
      </c>
    </row>
    <row r="42" spans="1:11" x14ac:dyDescent="0.3">
      <c r="A42" s="3">
        <v>28</v>
      </c>
      <c r="B42" s="3" t="s">
        <v>48</v>
      </c>
      <c r="C42" s="6" t="s">
        <v>73</v>
      </c>
      <c r="D42" s="3" t="s">
        <v>25</v>
      </c>
      <c r="E42" s="13">
        <v>28</v>
      </c>
      <c r="F42" s="13">
        <v>394.2</v>
      </c>
      <c r="G42" s="15"/>
      <c r="H42" s="18">
        <f t="shared" si="1"/>
        <v>0</v>
      </c>
      <c r="I42" s="8"/>
      <c r="J42" s="3">
        <v>51892</v>
      </c>
      <c r="K42" s="3" t="s">
        <v>26</v>
      </c>
    </row>
    <row r="43" spans="1:11" ht="24" x14ac:dyDescent="0.3">
      <c r="A43" s="3">
        <v>29</v>
      </c>
      <c r="B43" s="3" t="s">
        <v>50</v>
      </c>
      <c r="C43" s="6" t="s">
        <v>74</v>
      </c>
      <c r="D43" s="3" t="s">
        <v>29</v>
      </c>
      <c r="E43" s="13">
        <v>3850</v>
      </c>
      <c r="F43" s="13">
        <v>21.42</v>
      </c>
      <c r="G43" s="15"/>
      <c r="H43" s="18">
        <f t="shared" si="1"/>
        <v>0</v>
      </c>
      <c r="I43" s="8"/>
      <c r="J43" s="3">
        <v>51893</v>
      </c>
      <c r="K43" s="3" t="s">
        <v>26</v>
      </c>
    </row>
    <row r="44" spans="1:11" ht="24" x14ac:dyDescent="0.3">
      <c r="A44" s="3">
        <v>30</v>
      </c>
      <c r="B44" s="3" t="s">
        <v>52</v>
      </c>
      <c r="C44" s="6" t="s">
        <v>75</v>
      </c>
      <c r="D44" s="3" t="s">
        <v>29</v>
      </c>
      <c r="E44" s="13">
        <v>920</v>
      </c>
      <c r="F44" s="13">
        <v>59.99</v>
      </c>
      <c r="G44" s="15"/>
      <c r="H44" s="18">
        <f t="shared" si="1"/>
        <v>0</v>
      </c>
      <c r="I44" s="8"/>
      <c r="J44" s="3">
        <v>51894</v>
      </c>
      <c r="K44" s="3" t="s">
        <v>26</v>
      </c>
    </row>
    <row r="45" spans="1:11" x14ac:dyDescent="0.3">
      <c r="A45" s="3">
        <v>31</v>
      </c>
      <c r="B45" s="3" t="s">
        <v>54</v>
      </c>
      <c r="C45" s="6" t="s">
        <v>76</v>
      </c>
      <c r="D45" s="3" t="s">
        <v>29</v>
      </c>
      <c r="E45" s="13">
        <v>6600</v>
      </c>
      <c r="F45" s="13">
        <v>32.65</v>
      </c>
      <c r="G45" s="15"/>
      <c r="H45" s="18">
        <f t="shared" si="1"/>
        <v>0</v>
      </c>
      <c r="I45" s="8"/>
      <c r="J45" s="3">
        <v>51895</v>
      </c>
      <c r="K45" s="3" t="s">
        <v>26</v>
      </c>
    </row>
    <row r="46" spans="1:11" ht="24" x14ac:dyDescent="0.3">
      <c r="A46" s="3">
        <v>32</v>
      </c>
      <c r="B46" s="3" t="s">
        <v>56</v>
      </c>
      <c r="C46" s="6" t="s">
        <v>77</v>
      </c>
      <c r="D46" s="3" t="s">
        <v>58</v>
      </c>
      <c r="E46" s="13">
        <v>60</v>
      </c>
      <c r="F46" s="13">
        <v>21194.58</v>
      </c>
      <c r="G46" s="15"/>
      <c r="H46" s="18">
        <f t="shared" si="1"/>
        <v>0</v>
      </c>
      <c r="I46" s="8"/>
      <c r="J46" s="3">
        <v>51896</v>
      </c>
      <c r="K46" s="3" t="s">
        <v>26</v>
      </c>
    </row>
    <row r="47" spans="1:11" ht="18" customHeight="1" x14ac:dyDescent="0.3">
      <c r="A47" s="19" t="s">
        <v>78</v>
      </c>
      <c r="B47" s="19"/>
      <c r="C47" s="19"/>
      <c r="D47" s="19"/>
      <c r="E47" s="19"/>
      <c r="F47" s="19"/>
      <c r="G47" s="20">
        <f>SUM(H31:H46)</f>
        <v>0</v>
      </c>
      <c r="H47" s="20"/>
      <c r="I47" s="9"/>
      <c r="K47" s="1" t="s">
        <v>60</v>
      </c>
    </row>
    <row r="48" spans="1:11" ht="18" customHeight="1" x14ac:dyDescent="0.3">
      <c r="A48" s="19" t="s">
        <v>79</v>
      </c>
      <c r="B48" s="19"/>
      <c r="C48" s="19"/>
      <c r="D48" s="19"/>
      <c r="E48" s="19"/>
      <c r="F48" s="19"/>
      <c r="G48" s="20">
        <f>SUM(H12:H47)</f>
        <v>0</v>
      </c>
      <c r="H48" s="20"/>
      <c r="I48" s="9"/>
      <c r="K48" s="1" t="s">
        <v>60</v>
      </c>
    </row>
    <row r="49" spans="1:11" x14ac:dyDescent="0.3">
      <c r="A49" s="21"/>
      <c r="B49" s="21"/>
      <c r="C49" s="21"/>
      <c r="D49" s="21"/>
      <c r="E49" s="21"/>
      <c r="F49" s="21"/>
      <c r="G49" s="21"/>
      <c r="H49" s="21"/>
      <c r="I49" s="21"/>
      <c r="J49" s="21"/>
      <c r="K49" s="1" t="s">
        <v>80</v>
      </c>
    </row>
  </sheetData>
  <sheetProtection sheet="1" objects="1" scenarios="1"/>
  <mergeCells count="16">
    <mergeCell ref="A30:I30"/>
    <mergeCell ref="B1:I1"/>
    <mergeCell ref="B2:I2"/>
    <mergeCell ref="B3:I3"/>
    <mergeCell ref="A5:I5"/>
    <mergeCell ref="A7:I7"/>
    <mergeCell ref="A9:B9"/>
    <mergeCell ref="C9:I9"/>
    <mergeCell ref="A12:I12"/>
    <mergeCell ref="A29:F29"/>
    <mergeCell ref="G29:H29"/>
    <mergeCell ref="A47:F47"/>
    <mergeCell ref="G47:H47"/>
    <mergeCell ref="A48:F48"/>
    <mergeCell ref="G48:H48"/>
    <mergeCell ref="A49:J49"/>
  </mergeCells>
  <dataValidations count="1">
    <dataValidation type="decimal" allowBlank="1" showInputMessage="1" showErrorMessage="1" sqref="G13 G14 G15 G16 G17 G18 G19 G20 G21 G22 G23 G24 G25 G26 G27 G28 G31 G32 G33 G34 G35 G36 G37 G38 G39 G40 G41 G42 G43 G44 G45 G46"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H. A. Rodrigues</dc:creator>
  <cp:lastModifiedBy>Pedro H. A. Rodrigues</cp:lastModifiedBy>
  <dcterms:created xsi:type="dcterms:W3CDTF">2025-03-10T13:23:11Z</dcterms:created>
  <dcterms:modified xsi:type="dcterms:W3CDTF">2025-03-11T19:19:51Z</dcterms:modified>
</cp:coreProperties>
</file>